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대전\0924 대덕구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<sst xmlns="http://schemas.openxmlformats.org/spreadsheetml/2006/main" count="244" uniqueCount="198">
  <si>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</si>
  <si>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</si>
  <si>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</si>
  <si>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</si>
  <si>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</si>
  <si>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</si>
  <si>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</si>
  <si>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</si>
  <si>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</si>
  <si>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</si>
  <si>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</si>
  <si>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</si>
  <si>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</si>
  <si>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</si>
  <si>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</si>
  <si>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</si>
  <si>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</si>
  <si>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</si>
  <si>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</si>
  <si>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</si>
  <si>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</si>
  <si>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</si>
  <si>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</si>
  <si>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</si>
  <si>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</si>
  <si>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</si>
  <si>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</si>
  <si>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</si>
  <si>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</si>
  <si>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</si>
  <si>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</si>
  <si>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</si>
  <si>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</si>
  <si>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</si>
  <si>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</si>
  <si>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</si>
  <si>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</si>
  <si>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</si>
  <si>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</si>
  <si>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</si>
  <si>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</si>
  <si>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</si>
  <si>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</si>
  <si>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</si>
  <si>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</si>
  <si>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</si>
  <si>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</si>
  <si>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</si>
  <si>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</si>
  <si>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</si>
  <si>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</si>
  <si>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</si>
  <si>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</si>
  <si>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</si>
  <si>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</si>
  <si>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</si>
  <si>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</si>
  <si>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</si>
  <si>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</si>
  <si>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</si>
  <si>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</si>
  <si>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</si>
  <si>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</si>
  <si>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</si>
  <si>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</si>
  <si>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</si>
  <si>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</si>
  <si>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</si>
  <si>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</si>
  <si>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</si>
  <si>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</si>
  <si>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</si>
  <si>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</si>
  <si>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</si>
  <si>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</si>
  <si>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</si>
  <si>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</si>
  <si>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</si>
  <si>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</si>
  <si>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</si>
  <si>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</si>
  <si>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</si>
  <si>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</si>
  <si>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</si>
  <si>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</si>
  <si>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</si>
  <si>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</si>
  <si>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</si>
  <si>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</si>
  <si>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</si>
  <si>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</si>
  <si>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</si>
  <si>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</si>
  <si>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</si>
  <si>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</si>
  <si>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</si>
  <si>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</si>
  <si>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</si>
  <si>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</si>
  <si>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</si>
  <si>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</si>
  <si>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</si>
  <si>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</si>
  <si>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</si>
  <si>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</si>
  <si>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</si>
  <si>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</si>
  <si>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</si>
  <si>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</si>
  <si>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대덕구청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</si>
  <si>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</si>
  <si>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</si>
  <si>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</si>
  <si>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</si>
  <si>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</si>
  <si>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</si>
  <si>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</si>
  <si>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</si>
  <si>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</si>
  <si>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</si>
  <si>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</si>
  <si>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</si>
  <si>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주출입구</t>
    <phoneticPr fontId="1" type="noConversion"/>
  </si>
  <si>
    <t>주출입구</t>
    <phoneticPr fontId="1" type="noConversion"/>
  </si>
  <si>
    <t>지하1층 실내출입문</t>
    <phoneticPr fontId="1" type="noConversion"/>
  </si>
  <si>
    <t>직원식당</t>
    <phoneticPr fontId="1" type="noConversion"/>
  </si>
  <si>
    <t>지가상황실</t>
    <phoneticPr fontId="1" type="noConversion"/>
  </si>
  <si>
    <t>청사관리대기실</t>
    <phoneticPr fontId="1" type="noConversion"/>
  </si>
  <si>
    <t>1층 실내출입문</t>
    <phoneticPr fontId="1" type="noConversion"/>
  </si>
  <si>
    <t>민원봉사,토지정보과</t>
    <phoneticPr fontId="1" type="noConversion"/>
  </si>
  <si>
    <t>세무과, 주택정책과</t>
    <phoneticPr fontId="1" type="noConversion"/>
  </si>
  <si>
    <t>과표팀, 세무조사팀</t>
    <phoneticPr fontId="1" type="noConversion"/>
  </si>
  <si>
    <t>교통과</t>
    <phoneticPr fontId="1" type="noConversion"/>
  </si>
  <si>
    <t>사회복지과</t>
    <phoneticPr fontId="1" type="noConversion"/>
  </si>
  <si>
    <t>복지정책과</t>
    <phoneticPr fontId="1" type="noConversion"/>
  </si>
  <si>
    <t>2층 실내출입문</t>
    <phoneticPr fontId="1" type="noConversion"/>
  </si>
  <si>
    <t>운영지원과</t>
    <phoneticPr fontId="1" type="noConversion"/>
  </si>
  <si>
    <t>e좋은상담방</t>
    <phoneticPr fontId="1" type="noConversion"/>
  </si>
  <si>
    <t>구청장실</t>
    <phoneticPr fontId="1" type="noConversion"/>
  </si>
  <si>
    <t>비서실</t>
    <phoneticPr fontId="1" type="noConversion"/>
  </si>
  <si>
    <t>기자실,편집실</t>
    <phoneticPr fontId="1" type="noConversion"/>
  </si>
  <si>
    <t>부구청장실</t>
    <phoneticPr fontId="1" type="noConversion"/>
  </si>
  <si>
    <t>행정지원국장실</t>
    <phoneticPr fontId="1" type="noConversion"/>
  </si>
  <si>
    <t>기획홍보실</t>
    <phoneticPr fontId="1" type="noConversion"/>
  </si>
  <si>
    <t>공동체복지국장실</t>
    <phoneticPr fontId="1" type="noConversion"/>
  </si>
  <si>
    <t>기후경제,도시안전국장실</t>
    <phoneticPr fontId="1" type="noConversion"/>
  </si>
  <si>
    <t>자치분권과</t>
    <phoneticPr fontId="1" type="noConversion"/>
  </si>
  <si>
    <t>자치분권과회의실</t>
    <phoneticPr fontId="1" type="noConversion"/>
  </si>
  <si>
    <t>미래교육과</t>
    <phoneticPr fontId="1" type="noConversion"/>
  </si>
  <si>
    <t>대회의실</t>
    <phoneticPr fontId="1" type="noConversion"/>
  </si>
  <si>
    <t>3층 실내출입문</t>
    <phoneticPr fontId="1" type="noConversion"/>
  </si>
  <si>
    <t>기후환경과</t>
    <phoneticPr fontId="1" type="noConversion"/>
  </si>
  <si>
    <t>상담실</t>
    <phoneticPr fontId="1" type="noConversion"/>
  </si>
  <si>
    <t>의회사무국</t>
    <phoneticPr fontId="1" type="noConversion"/>
  </si>
  <si>
    <t>여성가족과</t>
    <phoneticPr fontId="1" type="noConversion"/>
  </si>
  <si>
    <t>의회사무실</t>
    <phoneticPr fontId="1" type="noConversion"/>
  </si>
  <si>
    <t>해정복직위원회회의실</t>
    <phoneticPr fontId="1" type="noConversion"/>
  </si>
  <si>
    <t>경제도시위원실</t>
    <phoneticPr fontId="1" type="noConversion"/>
  </si>
  <si>
    <t>의원실</t>
    <phoneticPr fontId="1" type="noConversion"/>
  </si>
  <si>
    <t>대덕구공무원노동조합</t>
    <phoneticPr fontId="1" type="noConversion"/>
  </si>
  <si>
    <t>여성휴게실</t>
    <phoneticPr fontId="1" type="noConversion"/>
  </si>
  <si>
    <t>매점</t>
    <phoneticPr fontId="1" type="noConversion"/>
  </si>
  <si>
    <t>흡연실</t>
    <phoneticPr fontId="1" type="noConversion"/>
  </si>
  <si>
    <t>공장세과</t>
    <phoneticPr fontId="1" type="noConversion"/>
  </si>
  <si>
    <t>3.5층 실내출입문</t>
    <phoneticPr fontId="1" type="noConversion"/>
  </si>
  <si>
    <t>공공청사과</t>
    <phoneticPr fontId="1" type="noConversion"/>
  </si>
  <si>
    <t>감사실</t>
    <phoneticPr fontId="1" type="noConversion"/>
  </si>
  <si>
    <t>감사상황실</t>
    <phoneticPr fontId="1" type="noConversion"/>
  </si>
  <si>
    <t>1층 화장실2</t>
    <phoneticPr fontId="1" type="noConversion"/>
  </si>
  <si>
    <t>1층 화장실1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</si>
  <si>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</si>
  <si>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</si>
  <si>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</si>
  <si>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</si>
  <si>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</si>
  <si>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</si>
  <si>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</si>
  <si>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</si>
  <si>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남자</t>
    <phoneticPr fontId="1" type="noConversion"/>
  </si>
  <si>
    <t>여자</t>
    <phoneticPr fontId="1" type="noConversion"/>
  </si>
  <si>
    <t>2층 화장실1</t>
    <phoneticPr fontId="1" type="noConversion"/>
  </si>
  <si>
    <t>2층 화장실2</t>
    <phoneticPr fontId="1" type="noConversion"/>
  </si>
  <si>
    <t>3층 화장실</t>
    <phoneticPr fontId="1" type="noConversion"/>
  </si>
  <si>
    <t>남자수도</t>
    <phoneticPr fontId="1" type="noConversion"/>
  </si>
  <si>
    <t>여자수도</t>
    <phoneticPr fontId="1" type="noConversion"/>
  </si>
  <si>
    <t>남자</t>
    <phoneticPr fontId="1" type="noConversion"/>
  </si>
  <si>
    <t>지하1층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</si>
  <si>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</si>
  <si>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</si>
  <si>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</si>
  <si>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</si>
  <si>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</si>
  <si>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1층 계단</t>
    <phoneticPr fontId="1" type="noConversion"/>
  </si>
  <si>
    <t>상</t>
    <phoneticPr fontId="1" type="noConversion"/>
  </si>
  <si>
    <t>2층 계단</t>
    <phoneticPr fontId="1" type="noConversion"/>
  </si>
  <si>
    <t>3층 계단
(3층~3.5층)</t>
    <phoneticPr fontId="1" type="noConversion"/>
  </si>
  <si>
    <t>엘리베이터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</si>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</sst>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29" t="s">
        <v>56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1" ht="3.75" customHeight="1" thickBot="1" x14ac:dyDescent="0.35">
      <c r="A2" s="338"/>
      <c r="B2" s="338"/>
      <c r="C2" s="338"/>
      <c r="D2" s="338"/>
      <c r="E2" s="338"/>
      <c r="F2" s="338"/>
      <c r="G2" s="338"/>
      <c r="H2" s="338"/>
      <c r="I2" s="338"/>
      <c r="J2" s="338"/>
    </row>
    <row r="3" spans="1:11" ht="20.100000000000001" customHeight="1" x14ac:dyDescent="0.3">
      <c r="A3" s="339" t="s">
        <v>109</v>
      </c>
      <c r="B3" s="340"/>
      <c r="C3" s="341"/>
      <c r="D3" s="345" t="s">
        <v>79</v>
      </c>
      <c r="E3" s="340"/>
      <c r="F3" s="340"/>
      <c r="G3" s="340"/>
      <c r="H3" s="340"/>
      <c r="I3" s="340"/>
      <c r="J3" s="346"/>
    </row>
    <row r="4" spans="1:11" ht="20.100000000000001" customHeight="1" x14ac:dyDescent="0.3">
      <c r="A4" s="342" t="s">
        <v>77</v>
      </c>
      <c r="B4" s="343"/>
      <c r="C4" s="344"/>
      <c r="D4" s="347" t="s">
        <v>80</v>
      </c>
      <c r="E4" s="347"/>
      <c r="F4" s="347"/>
      <c r="G4" s="347"/>
      <c r="H4" s="347"/>
      <c r="I4" s="347"/>
      <c r="J4" s="348"/>
    </row>
    <row r="5" spans="1:11" ht="20.100000000000001" customHeight="1" thickBot="1" x14ac:dyDescent="0.35">
      <c r="A5" s="295" t="s">
        <v>78</v>
      </c>
      <c r="B5" s="296"/>
      <c r="C5" s="296"/>
      <c r="D5" s="223" t="s">
        <v>81</v>
      </c>
      <c r="E5" s="224"/>
      <c r="F5" s="224"/>
      <c r="G5" s="224"/>
      <c r="H5" s="224"/>
      <c r="I5" s="297" t="s">
        <v>82</v>
      </c>
      <c r="J5" s="298"/>
    </row>
    <row r="6" spans="1:11" ht="20.100000000000001" customHeight="1" x14ac:dyDescent="0.3">
      <c r="A6" s="331" t="s">
        <v>11</v>
      </c>
      <c r="B6" s="309"/>
      <c r="C6" s="309"/>
      <c r="D6" s="309" t="s">
        <v>41</v>
      </c>
      <c r="E6" s="309"/>
      <c r="F6" s="309" t="s">
        <v>36</v>
      </c>
      <c r="G6" s="309"/>
      <c r="H6" s="334" t="s">
        <v>35</v>
      </c>
      <c r="I6" s="313" t="s">
        <v>61</v>
      </c>
      <c r="J6" s="336" t="s">
        <v>18</v>
      </c>
      <c r="K6" s="305" t="s">
        <v>37</v>
      </c>
    </row>
    <row r="7" spans="1:11" ht="20.100000000000001" customHeight="1" thickBot="1" x14ac:dyDescent="0.35">
      <c r="A7" s="332"/>
      <c r="B7" s="333"/>
      <c r="C7" s="333"/>
      <c r="D7" s="245" t="s">
        <v>39</v>
      </c>
      <c r="E7" s="245" t="s">
        <v>40</v>
      </c>
      <c r="F7" s="245" t="s">
        <v>16</v>
      </c>
      <c r="G7" s="245" t="s">
        <v>17</v>
      </c>
      <c r="H7" s="335"/>
      <c r="I7" s="314"/>
      <c r="J7" s="337"/>
      <c r="K7" s="305"/>
    </row>
    <row r="8" spans="1:11" ht="20.100000000000001" customHeight="1" x14ac:dyDescent="0.3">
      <c r="A8" s="302" t="s">
        <v>12</v>
      </c>
      <c r="B8" s="310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6"/>
      <c r="B9" s="311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06"/>
      <c r="B10" s="312" t="s">
        <v>13</v>
      </c>
      <c r="C10" s="312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6"/>
      <c r="B11" s="311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6"/>
      <c r="B12" s="311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6"/>
      <c r="B13" s="311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4"/>
      <c r="B14" s="308" t="s">
        <v>19</v>
      </c>
      <c r="C14" s="308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2" t="s">
        <v>83</v>
      </c>
      <c r="B15" s="310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6"/>
      <c r="B16" s="311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6"/>
      <c r="B17" s="312" t="s">
        <v>21</v>
      </c>
      <c r="C17" s="312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6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306"/>
      <c r="B19" s="312" t="s">
        <v>22</v>
      </c>
      <c r="C19" s="312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306"/>
      <c r="B20" s="315" t="s">
        <v>24</v>
      </c>
      <c r="C20" s="228" t="s">
        <v>64</v>
      </c>
      <c r="D20" s="228"/>
      <c r="E20" s="228">
        <v>1</v>
      </c>
      <c r="F20" s="228"/>
      <c r="G20" s="228"/>
      <c r="H20" s="228"/>
      <c r="I20" s="229">
        <v>1</v>
      </c>
      <c r="J20" s="230"/>
      <c r="K20" s="3" t="str">
        <f t="shared" si="0"/>
        <v>3</v>
      </c>
    </row>
    <row r="21" spans="1:11" ht="20.100000000000001" customHeight="1" x14ac:dyDescent="0.3">
      <c r="A21" s="306"/>
      <c r="B21" s="316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6"/>
      <c r="B22" s="316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6"/>
      <c r="B23" s="312" t="s">
        <v>24</v>
      </c>
      <c r="C23" s="312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6"/>
      <c r="B24" s="315" t="s">
        <v>25</v>
      </c>
      <c r="C24" s="228" t="s">
        <v>47</v>
      </c>
      <c r="D24" s="228"/>
      <c r="E24" s="228">
        <v>1</v>
      </c>
      <c r="F24" s="228"/>
      <c r="G24" s="228">
        <v>1</v>
      </c>
      <c r="H24" s="228"/>
      <c r="I24" s="229"/>
      <c r="J24" s="230"/>
      <c r="K24" s="3" t="str">
        <f t="shared" si="0"/>
        <v>1</v>
      </c>
    </row>
    <row r="25" spans="1:11" ht="33" x14ac:dyDescent="0.3">
      <c r="A25" s="306"/>
      <c r="B25" s="316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6"/>
      <c r="B26" s="316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6"/>
      <c r="B27" s="316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306"/>
      <c r="B28" s="316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6"/>
      <c r="B29" s="328"/>
      <c r="C29" s="246" t="s">
        <v>107</v>
      </c>
      <c r="D29" s="246"/>
      <c r="E29" s="246">
        <v>1</v>
      </c>
      <c r="F29" s="246">
        <v>1</v>
      </c>
      <c r="G29" s="246"/>
      <c r="H29" s="246"/>
      <c r="I29" s="229"/>
      <c r="J29" s="230"/>
      <c r="K29" s="3" t="str">
        <f t="shared" si="0"/>
        <v>0</v>
      </c>
    </row>
    <row r="30" spans="1:11" ht="20.100000000000001" customHeight="1" x14ac:dyDescent="0.3">
      <c r="A30" s="306"/>
      <c r="B30" s="312" t="s">
        <v>25</v>
      </c>
      <c r="C30" s="312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6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6"/>
      <c r="B32" s="312" t="s">
        <v>26</v>
      </c>
      <c r="C32" s="312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6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4"/>
      <c r="B34" s="308" t="s">
        <v>27</v>
      </c>
      <c r="C34" s="308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2" t="s">
        <v>28</v>
      </c>
      <c r="B35" s="327" t="s">
        <v>29</v>
      </c>
      <c r="C35" s="238" t="s">
        <v>69</v>
      </c>
      <c r="D35" s="238"/>
      <c r="E35" s="238">
        <v>1</v>
      </c>
      <c r="F35" s="238"/>
      <c r="G35" s="238">
        <v>1</v>
      </c>
      <c r="H35" s="238"/>
      <c r="I35" s="239"/>
      <c r="J35" s="240"/>
      <c r="K35" s="3" t="str">
        <f t="shared" si="0"/>
        <v>1</v>
      </c>
    </row>
    <row r="36" spans="1:11" ht="20.100000000000001" customHeight="1" x14ac:dyDescent="0.3">
      <c r="A36" s="306"/>
      <c r="B36" s="316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07"/>
      <c r="B37" s="328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4"/>
      <c r="B38" s="308" t="s">
        <v>29</v>
      </c>
      <c r="C38" s="308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299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0"/>
      <c r="B40" s="312" t="s">
        <v>31</v>
      </c>
      <c r="C40" s="312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0"/>
      <c r="B41" s="323" t="s">
        <v>49</v>
      </c>
      <c r="C41" s="242" t="s">
        <v>73</v>
      </c>
      <c r="D41" s="228"/>
      <c r="E41" s="228">
        <v>1</v>
      </c>
      <c r="F41" s="228"/>
      <c r="G41" s="228"/>
      <c r="H41" s="228">
        <v>1</v>
      </c>
      <c r="I41" s="229"/>
      <c r="J41" s="230"/>
      <c r="K41" s="3" t="str">
        <f t="shared" si="0"/>
        <v>2</v>
      </c>
    </row>
    <row r="42" spans="1:11" ht="20.100000000000001" customHeight="1" x14ac:dyDescent="0.3">
      <c r="A42" s="300"/>
      <c r="B42" s="323"/>
      <c r="C42" s="242" t="s">
        <v>72</v>
      </c>
      <c r="D42" s="228"/>
      <c r="E42" s="228">
        <v>1</v>
      </c>
      <c r="F42" s="228"/>
      <c r="G42" s="228"/>
      <c r="H42" s="228"/>
      <c r="I42" s="229">
        <v>1</v>
      </c>
      <c r="J42" s="230"/>
      <c r="K42" s="3" t="str">
        <f t="shared" si="0"/>
        <v>3</v>
      </c>
    </row>
    <row r="43" spans="1:11" ht="20.100000000000001" customHeight="1" thickBot="1" x14ac:dyDescent="0.35">
      <c r="A43" s="300"/>
      <c r="B43" s="308" t="s">
        <v>34</v>
      </c>
      <c r="C43" s="308"/>
      <c r="D43" s="235"/>
      <c r="E43" s="235">
        <v>1</v>
      </c>
      <c r="F43" s="235"/>
      <c r="G43" s="235"/>
      <c r="H43" s="235">
        <v>1</v>
      </c>
      <c r="I43" s="236"/>
      <c r="J43" s="237"/>
      <c r="K43" s="3" t="str">
        <f t="shared" si="0"/>
        <v>2</v>
      </c>
    </row>
    <row r="44" spans="1:11" ht="17.100000000000001" customHeight="1" x14ac:dyDescent="0.3">
      <c r="A44" s="300"/>
      <c r="B44" s="317" t="s">
        <v>85</v>
      </c>
      <c r="C44" s="318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1"/>
      <c r="B45" s="326" t="s">
        <v>86</v>
      </c>
      <c r="C45" s="326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2" t="s">
        <v>32</v>
      </c>
      <c r="B46" s="322" t="s">
        <v>74</v>
      </c>
      <c r="C46" s="322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3"/>
      <c r="B47" s="324" t="s">
        <v>75</v>
      </c>
      <c r="C47" s="325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4"/>
      <c r="B48" s="308" t="s">
        <v>42</v>
      </c>
      <c r="C48" s="308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19"/>
      <c r="C49" s="319"/>
      <c r="D49" s="319"/>
      <c r="E49" s="319"/>
      <c r="F49" s="319"/>
      <c r="G49" s="319"/>
      <c r="H49" s="319"/>
      <c r="I49" s="320"/>
      <c r="J49" s="32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64" activePane="bottomLeft" state="frozen"/>
      <selection pane="bottomLeft" activeCell="D131" sqref="D13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78" t="s">
        <v>43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5"/>
      <c r="Q2" s="395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6"/>
      <c r="Q3" s="396"/>
      <c r="R3" s="6"/>
    </row>
    <row r="4" spans="1:24" s="1" customFormat="1" ht="12.75" thickBot="1" x14ac:dyDescent="0.35">
      <c r="A4" s="387" t="s">
        <v>0</v>
      </c>
      <c r="B4" s="387" t="s">
        <v>5</v>
      </c>
      <c r="C4" s="390" t="s">
        <v>95</v>
      </c>
      <c r="D4" s="391"/>
      <c r="E4" s="391"/>
      <c r="F4" s="391"/>
      <c r="G4" s="391"/>
      <c r="H4" s="391"/>
      <c r="I4" s="392"/>
      <c r="J4" s="390" t="s">
        <v>6</v>
      </c>
      <c r="K4" s="391"/>
      <c r="L4" s="391"/>
      <c r="M4" s="391"/>
      <c r="N4" s="391"/>
      <c r="O4" s="391"/>
      <c r="P4" s="391"/>
      <c r="Q4" s="392"/>
      <c r="R4" s="409"/>
      <c r="S4" s="409"/>
      <c r="T4" s="409"/>
      <c r="U4" s="409"/>
      <c r="V4" s="409"/>
      <c r="W4" s="409"/>
      <c r="X4" s="409"/>
    </row>
    <row r="5" spans="1:24" s="1" customFormat="1" ht="12" x14ac:dyDescent="0.3">
      <c r="A5" s="388"/>
      <c r="B5" s="388"/>
      <c r="C5" s="387" t="s">
        <v>2</v>
      </c>
      <c r="D5" s="393" t="s">
        <v>1</v>
      </c>
      <c r="E5" s="355" t="s">
        <v>3</v>
      </c>
      <c r="F5" s="357" t="s">
        <v>7</v>
      </c>
      <c r="G5" s="419" t="s">
        <v>8</v>
      </c>
      <c r="H5" s="419"/>
      <c r="I5" s="420"/>
      <c r="J5" s="379" t="s">
        <v>2</v>
      </c>
      <c r="K5" s="381" t="s">
        <v>1</v>
      </c>
      <c r="L5" s="383" t="s">
        <v>3</v>
      </c>
      <c r="M5" s="385" t="s">
        <v>7</v>
      </c>
      <c r="N5" s="418" t="s">
        <v>8</v>
      </c>
      <c r="O5" s="383"/>
      <c r="P5" s="383"/>
      <c r="Q5" s="385"/>
      <c r="R5" s="417"/>
      <c r="S5" s="417"/>
      <c r="T5" s="417"/>
      <c r="U5" s="417"/>
      <c r="V5" s="417"/>
      <c r="W5" s="417"/>
      <c r="X5" s="417"/>
    </row>
    <row r="6" spans="1:24" s="1" customFormat="1" ht="24.75" thickBot="1" x14ac:dyDescent="0.35">
      <c r="A6" s="389"/>
      <c r="B6" s="389"/>
      <c r="C6" s="389"/>
      <c r="D6" s="394"/>
      <c r="E6" s="356"/>
      <c r="F6" s="358"/>
      <c r="G6" s="220" t="s">
        <v>51</v>
      </c>
      <c r="H6" s="221" t="s">
        <v>52</v>
      </c>
      <c r="I6" s="222" t="s">
        <v>53</v>
      </c>
      <c r="J6" s="380"/>
      <c r="K6" s="382"/>
      <c r="L6" s="384"/>
      <c r="M6" s="386"/>
      <c r="N6" s="220" t="s">
        <v>54</v>
      </c>
      <c r="O6" s="221" t="s">
        <v>55</v>
      </c>
      <c r="P6" s="221" t="s">
        <v>51</v>
      </c>
      <c r="Q6" s="222" t="s">
        <v>53</v>
      </c>
      <c r="R6" s="417"/>
      <c r="S6" s="417"/>
      <c r="T6" s="417"/>
      <c r="U6" s="417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29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0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0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1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1" t="s">
        <v>112</v>
      </c>
      <c r="C11" s="53"/>
      <c r="D11" s="54"/>
      <c r="E11" s="55"/>
      <c r="F11" s="56"/>
      <c r="G11" s="57"/>
      <c r="H11" s="55"/>
      <c r="I11" s="56"/>
      <c r="J11" s="58" t="s">
        <v>114</v>
      </c>
      <c r="K11" s="59"/>
      <c r="L11" s="60"/>
      <c r="M11" s="61">
        <v>1</v>
      </c>
      <c r="N11" s="62">
        <v>1</v>
      </c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2"/>
      <c r="C12" s="65"/>
      <c r="D12" s="66"/>
      <c r="E12" s="67"/>
      <c r="F12" s="68"/>
      <c r="G12" s="69"/>
      <c r="H12" s="67"/>
      <c r="I12" s="68"/>
      <c r="J12" s="70" t="s">
        <v>116</v>
      </c>
      <c r="K12" s="71"/>
      <c r="L12" s="72"/>
      <c r="M12" s="73">
        <v>1</v>
      </c>
      <c r="N12" s="74">
        <v>1</v>
      </c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2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3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2" t="s">
        <v>117</v>
      </c>
      <c r="C15" s="14" t="s">
        <v>118</v>
      </c>
      <c r="D15" s="26"/>
      <c r="E15" s="27"/>
      <c r="F15" s="28">
        <v>1</v>
      </c>
      <c r="G15" s="29">
        <v>1</v>
      </c>
      <c r="H15" s="27">
        <v>1</v>
      </c>
      <c r="I15" s="28"/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3"/>
      <c r="C16" s="13" t="s">
        <v>119</v>
      </c>
      <c r="D16" s="35"/>
      <c r="E16" s="15">
        <v>1</v>
      </c>
      <c r="F16" s="36"/>
      <c r="G16" s="37"/>
      <c r="H16" s="15"/>
      <c r="I16" s="36"/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3"/>
      <c r="C17" s="13" t="s">
        <v>120</v>
      </c>
      <c r="D17" s="35"/>
      <c r="E17" s="15">
        <v>1</v>
      </c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4"/>
      <c r="C18" s="16" t="s">
        <v>121</v>
      </c>
      <c r="D18" s="44"/>
      <c r="E18" s="45"/>
      <c r="F18" s="46">
        <v>1</v>
      </c>
      <c r="G18" s="47">
        <v>1</v>
      </c>
      <c r="H18" s="45">
        <v>1</v>
      </c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1" t="s">
        <v>122</v>
      </c>
      <c r="C19" s="87"/>
      <c r="D19" s="88"/>
      <c r="E19" s="89"/>
      <c r="F19" s="90"/>
      <c r="G19" s="91"/>
      <c r="H19" s="89"/>
      <c r="I19" s="90"/>
      <c r="J19" s="92" t="s">
        <v>123</v>
      </c>
      <c r="K19" s="93"/>
      <c r="L19" s="94"/>
      <c r="M19" s="95">
        <v>1</v>
      </c>
      <c r="N19" s="96"/>
      <c r="O19" s="94">
        <v>1</v>
      </c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2"/>
      <c r="C20" s="65"/>
      <c r="D20" s="66"/>
      <c r="E20" s="67"/>
      <c r="F20" s="68"/>
      <c r="G20" s="69"/>
      <c r="H20" s="67"/>
      <c r="I20" s="68"/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2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3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3" t="s">
        <v>124</v>
      </c>
      <c r="C23" s="25" t="s">
        <v>125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4"/>
      <c r="C24" s="107" t="s">
        <v>126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4"/>
      <c r="C25" s="117" t="s">
        <v>127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5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67" t="s">
        <v>128</v>
      </c>
      <c r="C27" s="53" t="s">
        <v>129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68"/>
      <c r="C28" s="133" t="s">
        <v>130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68"/>
      <c r="C29" s="65" t="s">
        <v>131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69"/>
      <c r="C30" s="143" t="s">
        <v>132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5"/>
      <c r="C31" s="153" t="s">
        <v>133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6"/>
      <c r="C32" s="162" t="s">
        <v>134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6"/>
      <c r="C33" s="162"/>
      <c r="D33" s="163"/>
      <c r="E33" s="164"/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37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67" t="s">
        <v>135</v>
      </c>
      <c r="C35" s="180" t="s">
        <v>136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68"/>
      <c r="C36" s="133" t="s">
        <v>137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68"/>
      <c r="C37" s="65" t="s">
        <v>138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69"/>
      <c r="C38" s="181" t="s">
        <v>139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3"/>
      <c r="C39" s="25" t="s">
        <v>140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4"/>
      <c r="C40" s="107" t="s">
        <v>141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4"/>
      <c r="C41" s="117" t="s">
        <v>142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5"/>
      <c r="C42" s="118" t="s">
        <v>143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67"/>
      <c r="C43" s="53" t="s">
        <v>144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68"/>
      <c r="C44" s="133" t="s">
        <v>145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68"/>
      <c r="C45" s="65" t="s">
        <v>146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68"/>
      <c r="C46" s="143" t="s">
        <v>147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5"/>
      <c r="C47" s="153" t="s">
        <v>148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6"/>
      <c r="C48" s="162" t="s">
        <v>149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6"/>
      <c r="C49" s="162"/>
      <c r="D49" s="163"/>
      <c r="E49" s="164"/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37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38" t="s">
        <v>150</v>
      </c>
      <c r="C51" s="180" t="s">
        <v>151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1"/>
      <c r="C52" s="133" t="s">
        <v>152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1"/>
      <c r="C53" s="133" t="s">
        <v>153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2"/>
      <c r="C54" s="181" t="s">
        <v>154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3"/>
      <c r="C55" s="25" t="s">
        <v>155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4"/>
      <c r="C56" s="107" t="s">
        <v>156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4"/>
      <c r="C57" s="117" t="s">
        <v>157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5"/>
      <c r="C58" s="118" t="s">
        <v>158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0"/>
      <c r="C59" s="53" t="s">
        <v>159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1"/>
      <c r="C60" s="133" t="s">
        <v>160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1"/>
      <c r="C61" s="133" t="s">
        <v>161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2"/>
      <c r="C62" s="181" t="s">
        <v>162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2"/>
      <c r="C63" s="153" t="s">
        <v>163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3"/>
      <c r="C64" s="162"/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3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4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0" t="s">
        <v>164</v>
      </c>
      <c r="C67" s="258" t="s">
        <v>165</v>
      </c>
      <c r="D67" s="128"/>
      <c r="E67" s="129">
        <v>1</v>
      </c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1"/>
      <c r="C68" s="259" t="s">
        <v>166</v>
      </c>
      <c r="D68" s="134"/>
      <c r="E68" s="135">
        <v>1</v>
      </c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1"/>
      <c r="C69" s="259" t="s">
        <v>167</v>
      </c>
      <c r="D69" s="134"/>
      <c r="E69" s="135">
        <v>1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2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2" t="s">
        <v>169</v>
      </c>
      <c r="C71" s="153" t="s">
        <v>171</v>
      </c>
      <c r="D71" s="201"/>
      <c r="E71" s="155"/>
      <c r="F71" s="156">
        <v>1</v>
      </c>
      <c r="G71" s="154">
        <v>1</v>
      </c>
      <c r="H71" s="155">
        <v>1</v>
      </c>
      <c r="I71" s="156"/>
      <c r="J71" s="157" t="s">
        <v>178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3"/>
      <c r="C72" s="162" t="s">
        <v>173</v>
      </c>
      <c r="D72" s="202"/>
      <c r="E72" s="164">
        <v>1</v>
      </c>
      <c r="F72" s="165"/>
      <c r="G72" s="163"/>
      <c r="H72" s="164"/>
      <c r="I72" s="165"/>
      <c r="J72" s="166" t="s">
        <v>179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3"/>
      <c r="C73" s="162" t="s">
        <v>175</v>
      </c>
      <c r="D73" s="202"/>
      <c r="E73" s="164">
        <v>2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4"/>
      <c r="C74" s="171" t="s">
        <v>177</v>
      </c>
      <c r="D74" s="203"/>
      <c r="E74" s="173">
        <v>2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67" t="s">
        <v>168</v>
      </c>
      <c r="C75" s="258" t="s">
        <v>170</v>
      </c>
      <c r="D75" s="128"/>
      <c r="E75" s="129">
        <v>1</v>
      </c>
      <c r="F75" s="130"/>
      <c r="G75" s="131"/>
      <c r="H75" s="129"/>
      <c r="I75" s="130"/>
      <c r="J75" s="132" t="s">
        <v>170</v>
      </c>
      <c r="K75" s="59"/>
      <c r="L75" s="60"/>
      <c r="M75" s="61">
        <v>1</v>
      </c>
      <c r="N75" s="62"/>
      <c r="O75" s="60"/>
      <c r="P75" s="60">
        <v>1</v>
      </c>
      <c r="Q75" s="61"/>
      <c r="R75" s="9"/>
    </row>
    <row r="76" spans="1:18" s="1" customFormat="1" ht="16.149999999999999" customHeight="1" thickBot="1" x14ac:dyDescent="0.35">
      <c r="A76" s="53">
        <v>70</v>
      </c>
      <c r="B76" s="368"/>
      <c r="C76" s="259" t="s">
        <v>172</v>
      </c>
      <c r="D76" s="134"/>
      <c r="E76" s="135">
        <v>1</v>
      </c>
      <c r="F76" s="136"/>
      <c r="G76" s="137"/>
      <c r="H76" s="135"/>
      <c r="I76" s="136"/>
      <c r="J76" s="138" t="s">
        <v>172</v>
      </c>
      <c r="K76" s="139"/>
      <c r="L76" s="140"/>
      <c r="M76" s="141">
        <v>1</v>
      </c>
      <c r="N76" s="142"/>
      <c r="O76" s="140"/>
      <c r="P76" s="140">
        <v>1</v>
      </c>
      <c r="Q76" s="141"/>
      <c r="R76" s="9"/>
    </row>
    <row r="77" spans="1:18" s="1" customFormat="1" ht="16.149999999999999" customHeight="1" thickBot="1" x14ac:dyDescent="0.35">
      <c r="A77" s="53">
        <v>71</v>
      </c>
      <c r="B77" s="368"/>
      <c r="C77" s="261" t="s">
        <v>174</v>
      </c>
      <c r="D77" s="134"/>
      <c r="E77" s="135">
        <v>2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69"/>
      <c r="C78" s="260" t="s">
        <v>176</v>
      </c>
      <c r="D78" s="144"/>
      <c r="E78" s="145">
        <v>2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2" t="s">
        <v>180</v>
      </c>
      <c r="C79" s="292" t="s">
        <v>171</v>
      </c>
      <c r="D79" s="201"/>
      <c r="E79" s="155">
        <v>1</v>
      </c>
      <c r="F79" s="156"/>
      <c r="G79" s="154"/>
      <c r="H79" s="155"/>
      <c r="I79" s="156"/>
      <c r="J79" s="157" t="s">
        <v>178</v>
      </c>
      <c r="K79" s="158"/>
      <c r="L79" s="159">
        <v>1</v>
      </c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3"/>
      <c r="C80" s="293" t="s">
        <v>173</v>
      </c>
      <c r="D80" s="202"/>
      <c r="E80" s="164"/>
      <c r="F80" s="165">
        <v>1</v>
      </c>
      <c r="G80" s="163">
        <v>1</v>
      </c>
      <c r="H80" s="164">
        <v>1</v>
      </c>
      <c r="I80" s="165"/>
      <c r="J80" s="166" t="s">
        <v>179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3"/>
      <c r="C81" s="293" t="s">
        <v>175</v>
      </c>
      <c r="D81" s="202"/>
      <c r="E81" s="164">
        <v>2</v>
      </c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4"/>
      <c r="C82" s="294" t="s">
        <v>177</v>
      </c>
      <c r="D82" s="203"/>
      <c r="E82" s="173">
        <v>2</v>
      </c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67" t="s">
        <v>181</v>
      </c>
      <c r="C83" s="289" t="s">
        <v>170</v>
      </c>
      <c r="D83" s="128"/>
      <c r="E83" s="129">
        <v>1</v>
      </c>
      <c r="F83" s="130"/>
      <c r="G83" s="131"/>
      <c r="H83" s="129"/>
      <c r="I83" s="130"/>
      <c r="J83" s="132" t="s">
        <v>170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68"/>
      <c r="C84" s="290" t="s">
        <v>172</v>
      </c>
      <c r="D84" s="134"/>
      <c r="E84" s="135">
        <v>1</v>
      </c>
      <c r="F84" s="136"/>
      <c r="G84" s="137"/>
      <c r="H84" s="135"/>
      <c r="I84" s="136"/>
      <c r="J84" s="138" t="s">
        <v>172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68"/>
      <c r="C85" s="288" t="s">
        <v>174</v>
      </c>
      <c r="D85" s="134"/>
      <c r="E85" s="135">
        <v>2</v>
      </c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69"/>
      <c r="C86" s="291" t="s">
        <v>176</v>
      </c>
      <c r="D86" s="144"/>
      <c r="E86" s="145">
        <v>2</v>
      </c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2" t="s">
        <v>182</v>
      </c>
      <c r="C87" s="272" t="s">
        <v>178</v>
      </c>
      <c r="D87" s="201"/>
      <c r="E87" s="155">
        <v>1</v>
      </c>
      <c r="F87" s="156"/>
      <c r="G87" s="154"/>
      <c r="H87" s="155"/>
      <c r="I87" s="156"/>
      <c r="J87" s="157" t="s">
        <v>185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3"/>
      <c r="C88" s="273" t="s">
        <v>173</v>
      </c>
      <c r="D88" s="202"/>
      <c r="E88" s="164">
        <v>1</v>
      </c>
      <c r="F88" s="165"/>
      <c r="G88" s="163"/>
      <c r="H88" s="164"/>
      <c r="I88" s="165"/>
      <c r="J88" s="166" t="s">
        <v>173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3"/>
      <c r="C89" s="273" t="s">
        <v>183</v>
      </c>
      <c r="D89" s="202"/>
      <c r="E89" s="164">
        <v>2</v>
      </c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4"/>
      <c r="C90" s="274" t="s">
        <v>184</v>
      </c>
      <c r="D90" s="203"/>
      <c r="E90" s="173">
        <v>2</v>
      </c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67" t="s">
        <v>186</v>
      </c>
      <c r="C91" s="268"/>
      <c r="D91" s="128"/>
      <c r="E91" s="129"/>
      <c r="F91" s="130"/>
      <c r="G91" s="131"/>
      <c r="H91" s="129"/>
      <c r="I91" s="130"/>
      <c r="J91" s="132" t="s">
        <v>114</v>
      </c>
      <c r="K91" s="59">
        <v>1</v>
      </c>
      <c r="L91" s="60"/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8">
        <v>70</v>
      </c>
      <c r="B92" s="368"/>
      <c r="C92" s="269"/>
      <c r="D92" s="134"/>
      <c r="E92" s="135"/>
      <c r="F92" s="136"/>
      <c r="G92" s="137"/>
      <c r="H92" s="135"/>
      <c r="I92" s="136"/>
      <c r="J92" s="138" t="s">
        <v>188</v>
      </c>
      <c r="K92" s="139"/>
      <c r="L92" s="140"/>
      <c r="M92" s="141">
        <v>1</v>
      </c>
      <c r="N92" s="142">
        <v>1</v>
      </c>
      <c r="O92" s="140"/>
      <c r="P92" s="140">
        <v>1</v>
      </c>
      <c r="Q92" s="141"/>
      <c r="R92" s="9"/>
    </row>
    <row r="93" spans="1:18" s="1" customFormat="1" ht="16.149999999999999" customHeight="1" thickBot="1" x14ac:dyDescent="0.35">
      <c r="A93" s="268">
        <v>71</v>
      </c>
      <c r="B93" s="368"/>
      <c r="C93" s="271"/>
      <c r="D93" s="134"/>
      <c r="E93" s="135"/>
      <c r="F93" s="136"/>
      <c r="G93" s="137"/>
      <c r="H93" s="135"/>
      <c r="I93" s="136"/>
      <c r="J93" s="138" t="s">
        <v>190</v>
      </c>
      <c r="K93" s="139"/>
      <c r="L93" s="140"/>
      <c r="M93" s="141">
        <v>1</v>
      </c>
      <c r="N93" s="142">
        <v>1</v>
      </c>
      <c r="O93" s="140"/>
      <c r="P93" s="140">
        <v>1</v>
      </c>
      <c r="Q93" s="141"/>
      <c r="R93" s="9"/>
    </row>
    <row r="94" spans="1:18" s="1" customFormat="1" ht="16.149999999999999" customHeight="1" thickBot="1" x14ac:dyDescent="0.35">
      <c r="A94" s="75">
        <v>72</v>
      </c>
      <c r="B94" s="369"/>
      <c r="C94" s="270"/>
      <c r="D94" s="144"/>
      <c r="E94" s="145"/>
      <c r="F94" s="146"/>
      <c r="G94" s="147"/>
      <c r="H94" s="145"/>
      <c r="I94" s="146"/>
      <c r="J94" s="148" t="s">
        <v>191</v>
      </c>
      <c r="K94" s="149"/>
      <c r="L94" s="150">
        <v>1</v>
      </c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2" t="s">
        <v>192</v>
      </c>
      <c r="C95" s="272"/>
      <c r="D95" s="201"/>
      <c r="E95" s="155"/>
      <c r="F95" s="156"/>
      <c r="G95" s="154"/>
      <c r="H95" s="155"/>
      <c r="I95" s="156"/>
      <c r="J95" s="157" t="s">
        <v>193</v>
      </c>
      <c r="K95" s="158">
        <v>1</v>
      </c>
      <c r="L95" s="159"/>
      <c r="M95" s="160"/>
      <c r="N95" s="161"/>
      <c r="O95" s="159"/>
      <c r="P95" s="159"/>
      <c r="Q95" s="160"/>
      <c r="R95" s="12"/>
    </row>
    <row r="96" spans="1:18" s="1" customFormat="1" ht="16.149999999999999" customHeight="1" thickBot="1" x14ac:dyDescent="0.35">
      <c r="A96" s="25">
        <v>66</v>
      </c>
      <c r="B96" s="363"/>
      <c r="C96" s="273"/>
      <c r="D96" s="202"/>
      <c r="E96" s="164"/>
      <c r="F96" s="165"/>
      <c r="G96" s="163"/>
      <c r="H96" s="164"/>
      <c r="I96" s="165"/>
      <c r="J96" s="166" t="s">
        <v>188</v>
      </c>
      <c r="K96" s="167">
        <v>1</v>
      </c>
      <c r="L96" s="168"/>
      <c r="M96" s="169"/>
      <c r="N96" s="170"/>
      <c r="O96" s="168"/>
      <c r="P96" s="168"/>
      <c r="Q96" s="169"/>
      <c r="R96" s="12"/>
    </row>
    <row r="97" spans="1:18" s="1" customFormat="1" ht="16.149999999999999" customHeight="1" thickBot="1" x14ac:dyDescent="0.35">
      <c r="A97" s="25">
        <v>67</v>
      </c>
      <c r="B97" s="363"/>
      <c r="C97" s="273"/>
      <c r="D97" s="202"/>
      <c r="E97" s="164"/>
      <c r="F97" s="165"/>
      <c r="G97" s="163"/>
      <c r="H97" s="164"/>
      <c r="I97" s="165"/>
      <c r="J97" s="166" t="s">
        <v>190</v>
      </c>
      <c r="K97" s="167"/>
      <c r="L97" s="168"/>
      <c r="M97" s="169">
        <v>1</v>
      </c>
      <c r="N97" s="170"/>
      <c r="O97" s="168"/>
      <c r="P97" s="168">
        <v>1</v>
      </c>
      <c r="Q97" s="169"/>
      <c r="R97" s="12"/>
    </row>
    <row r="98" spans="1:18" s="1" customFormat="1" ht="16.149999999999999" customHeight="1" thickBot="1" x14ac:dyDescent="0.35">
      <c r="A98" s="25">
        <v>68</v>
      </c>
      <c r="B98" s="364"/>
      <c r="C98" s="274"/>
      <c r="D98" s="203"/>
      <c r="E98" s="173"/>
      <c r="F98" s="174"/>
      <c r="G98" s="172"/>
      <c r="H98" s="173"/>
      <c r="I98" s="174"/>
      <c r="J98" s="175" t="s">
        <v>116</v>
      </c>
      <c r="K98" s="176"/>
      <c r="L98" s="177"/>
      <c r="M98" s="178">
        <v>1</v>
      </c>
      <c r="N98" s="179"/>
      <c r="O98" s="177"/>
      <c r="P98" s="177">
        <v>1</v>
      </c>
      <c r="Q98" s="178"/>
      <c r="R98" s="12"/>
    </row>
    <row r="99" spans="1:18" s="1" customFormat="1" ht="16.149999999999999" customHeight="1" thickBot="1" x14ac:dyDescent="0.35">
      <c r="A99" s="268">
        <v>69</v>
      </c>
      <c r="B99" s="367" t="s">
        <v>194</v>
      </c>
      <c r="C99" s="268"/>
      <c r="D99" s="128"/>
      <c r="E99" s="129"/>
      <c r="F99" s="130"/>
      <c r="G99" s="131"/>
      <c r="H99" s="129"/>
      <c r="I99" s="130"/>
      <c r="J99" s="132" t="s">
        <v>113</v>
      </c>
      <c r="K99" s="59">
        <v>1</v>
      </c>
      <c r="L99" s="60"/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68">
        <v>70</v>
      </c>
      <c r="B100" s="368"/>
      <c r="C100" s="269"/>
      <c r="D100" s="134"/>
      <c r="E100" s="135"/>
      <c r="F100" s="136"/>
      <c r="G100" s="137"/>
      <c r="H100" s="135"/>
      <c r="I100" s="136"/>
      <c r="J100" s="138" t="s">
        <v>187</v>
      </c>
      <c r="K100" s="139">
        <v>1</v>
      </c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8">
        <v>71</v>
      </c>
      <c r="B101" s="368"/>
      <c r="C101" s="271"/>
      <c r="D101" s="134"/>
      <c r="E101" s="135"/>
      <c r="F101" s="136"/>
      <c r="G101" s="137"/>
      <c r="H101" s="135"/>
      <c r="I101" s="136"/>
      <c r="J101" s="138" t="s">
        <v>189</v>
      </c>
      <c r="K101" s="139"/>
      <c r="L101" s="140"/>
      <c r="M101" s="141">
        <v>1</v>
      </c>
      <c r="N101" s="142"/>
      <c r="O101" s="140"/>
      <c r="P101" s="140">
        <v>1</v>
      </c>
      <c r="Q101" s="141"/>
      <c r="R101" s="9"/>
    </row>
    <row r="102" spans="1:18" s="1" customFormat="1" ht="16.149999999999999" customHeight="1" thickBot="1" x14ac:dyDescent="0.35">
      <c r="A102" s="75">
        <v>72</v>
      </c>
      <c r="B102" s="369"/>
      <c r="C102" s="270"/>
      <c r="D102" s="144"/>
      <c r="E102" s="145"/>
      <c r="F102" s="146"/>
      <c r="G102" s="147"/>
      <c r="H102" s="145"/>
      <c r="I102" s="146"/>
      <c r="J102" s="148" t="s">
        <v>115</v>
      </c>
      <c r="K102" s="149"/>
      <c r="L102" s="150"/>
      <c r="M102" s="151">
        <v>1</v>
      </c>
      <c r="N102" s="152"/>
      <c r="O102" s="150"/>
      <c r="P102" s="150">
        <v>1</v>
      </c>
      <c r="Q102" s="151"/>
      <c r="R102" s="9"/>
    </row>
    <row r="103" spans="1:18" ht="15.75" customHeight="1" thickBot="1" x14ac:dyDescent="0.35">
      <c r="A103" s="25">
        <v>73</v>
      </c>
      <c r="B103" s="362" t="s">
        <v>195</v>
      </c>
      <c r="C103" s="272"/>
      <c r="D103" s="201"/>
      <c r="E103" s="155"/>
      <c r="F103" s="156"/>
      <c r="G103" s="154"/>
      <c r="H103" s="155"/>
      <c r="I103" s="156"/>
      <c r="J103" s="157" t="s">
        <v>193</v>
      </c>
      <c r="K103" s="158"/>
      <c r="L103" s="159"/>
      <c r="M103" s="160">
        <v>1</v>
      </c>
      <c r="N103" s="161">
        <v>1</v>
      </c>
      <c r="O103" s="159"/>
      <c r="P103" s="159"/>
      <c r="Q103" s="160"/>
    </row>
    <row r="104" spans="1:18" ht="15.75" customHeight="1" thickBot="1" x14ac:dyDescent="0.35">
      <c r="A104" s="25">
        <v>74</v>
      </c>
      <c r="B104" s="363"/>
      <c r="C104" s="273"/>
      <c r="D104" s="202"/>
      <c r="E104" s="164"/>
      <c r="F104" s="165"/>
      <c r="G104" s="163"/>
      <c r="H104" s="164"/>
      <c r="I104" s="165"/>
      <c r="J104" s="166" t="s">
        <v>116</v>
      </c>
      <c r="K104" s="167"/>
      <c r="L104" s="168">
        <v>1</v>
      </c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3"/>
      <c r="C105" s="273"/>
      <c r="D105" s="202"/>
      <c r="E105" s="164"/>
      <c r="F105" s="165"/>
      <c r="G105" s="163"/>
      <c r="H105" s="164"/>
      <c r="I105" s="165"/>
      <c r="J105" s="166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4"/>
      <c r="C106" s="274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67" t="s">
        <v>196</v>
      </c>
      <c r="C107" s="268">
        <v>1</v>
      </c>
      <c r="D107" s="128">
        <v>1</v>
      </c>
      <c r="E107" s="129"/>
      <c r="F107" s="130"/>
      <c r="G107" s="131"/>
      <c r="H107" s="129"/>
      <c r="I107" s="130"/>
      <c r="J107" s="132">
        <v>1</v>
      </c>
      <c r="K107" s="59"/>
      <c r="L107" s="60"/>
      <c r="M107" s="61">
        <v>1</v>
      </c>
      <c r="N107" s="62"/>
      <c r="O107" s="60"/>
      <c r="P107" s="60">
        <v>1</v>
      </c>
      <c r="Q107" s="61"/>
      <c r="R107" s="9"/>
    </row>
    <row r="108" spans="1:18" s="1" customFormat="1" ht="16.149999999999999" customHeight="1" thickBot="1" x14ac:dyDescent="0.35">
      <c r="A108" s="268">
        <v>70</v>
      </c>
      <c r="B108" s="368"/>
      <c r="C108" s="269">
        <v>2</v>
      </c>
      <c r="D108" s="134"/>
      <c r="E108" s="135"/>
      <c r="F108" s="136">
        <v>1</v>
      </c>
      <c r="G108" s="137"/>
      <c r="H108" s="135">
        <v>1</v>
      </c>
      <c r="I108" s="136"/>
      <c r="J108" s="138">
        <v>2</v>
      </c>
      <c r="K108" s="139"/>
      <c r="L108" s="140"/>
      <c r="M108" s="141">
        <v>1</v>
      </c>
      <c r="N108" s="142"/>
      <c r="O108" s="140"/>
      <c r="P108" s="140">
        <v>1</v>
      </c>
      <c r="Q108" s="141"/>
      <c r="R108" s="9"/>
    </row>
    <row r="109" spans="1:18" s="1" customFormat="1" ht="16.149999999999999" customHeight="1" thickBot="1" x14ac:dyDescent="0.35">
      <c r="A109" s="268">
        <v>71</v>
      </c>
      <c r="B109" s="368"/>
      <c r="C109" s="271">
        <v>3</v>
      </c>
      <c r="D109" s="134"/>
      <c r="E109" s="135"/>
      <c r="F109" s="136">
        <v>1</v>
      </c>
      <c r="G109" s="137"/>
      <c r="H109" s="135">
        <v>1</v>
      </c>
      <c r="I109" s="136"/>
      <c r="J109" s="138">
        <v>3</v>
      </c>
      <c r="K109" s="139"/>
      <c r="L109" s="140"/>
      <c r="M109" s="141">
        <v>1</v>
      </c>
      <c r="N109" s="142"/>
      <c r="O109" s="140"/>
      <c r="P109" s="140">
        <v>1</v>
      </c>
      <c r="Q109" s="141"/>
      <c r="R109" s="9"/>
    </row>
    <row r="110" spans="1:18" s="1" customFormat="1" ht="16.149999999999999" customHeight="1" thickBot="1" x14ac:dyDescent="0.35">
      <c r="A110" s="75">
        <v>72</v>
      </c>
      <c r="B110" s="369"/>
      <c r="C110" s="270" t="s">
        <v>197</v>
      </c>
      <c r="D110" s="144">
        <v>1</v>
      </c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2"/>
      <c r="C111" s="272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3"/>
      <c r="C112" s="273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3"/>
      <c r="C113" s="273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4"/>
      <c r="C114" s="274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76" t="s">
        <v>4</v>
      </c>
      <c r="B115" s="377"/>
      <c r="C115" s="204">
        <f>SUM(D115:F115)</f>
        <v>77</v>
      </c>
      <c r="D115" s="205">
        <f t="shared" ref="D115:I115" si="0">SUM(D7:D114)</f>
        <v>2</v>
      </c>
      <c r="E115" s="206">
        <f t="shared" si="0"/>
        <v>69</v>
      </c>
      <c r="F115" s="207">
        <f t="shared" si="0"/>
        <v>6</v>
      </c>
      <c r="G115" s="208">
        <f t="shared" si="0"/>
        <v>4</v>
      </c>
      <c r="H115" s="206">
        <f t="shared" si="0"/>
        <v>6</v>
      </c>
      <c r="I115" s="207">
        <f t="shared" si="0"/>
        <v>0</v>
      </c>
      <c r="J115" s="209">
        <f>SUM(K115:M115)</f>
        <v>31</v>
      </c>
      <c r="K115" s="205">
        <f t="shared" ref="K115:Q115" si="1">SUM(K7:K114)</f>
        <v>5</v>
      </c>
      <c r="L115" s="206">
        <f t="shared" si="1"/>
        <v>10</v>
      </c>
      <c r="M115" s="207">
        <f t="shared" si="1"/>
        <v>16</v>
      </c>
      <c r="N115" s="208">
        <f t="shared" si="1"/>
        <v>5</v>
      </c>
      <c r="O115" s="206">
        <f t="shared" si="1"/>
        <v>1</v>
      </c>
      <c r="P115" s="206">
        <f t="shared" si="1"/>
        <v>12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5"/>
      <c r="B116" s="366"/>
      <c r="C116" s="210"/>
      <c r="D116" s="211">
        <f>D115/C115</f>
        <v>2.5974025974025976E-2</v>
      </c>
      <c r="E116" s="212">
        <f>E115/C115</f>
        <v>0.89610389610389607</v>
      </c>
      <c r="F116" s="213">
        <f>F115/C115</f>
        <v>7.792207792207792E-2</v>
      </c>
      <c r="G116" s="214"/>
      <c r="H116" s="215"/>
      <c r="I116" s="216"/>
      <c r="J116" s="217"/>
      <c r="K116" s="211">
        <f>K115/J115</f>
        <v>0.16129032258064516</v>
      </c>
      <c r="L116" s="212">
        <f>L115/J115</f>
        <v>0.32258064516129031</v>
      </c>
      <c r="M116" s="213">
        <f>M115/J115</f>
        <v>0.5161290322580645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1" t="s">
        <v>45</v>
      </c>
      <c r="B118" s="412"/>
      <c r="C118" s="412"/>
      <c r="D118" s="412"/>
      <c r="E118" s="412"/>
      <c r="F118" s="412"/>
      <c r="G118" s="412"/>
      <c r="H118" s="412"/>
      <c r="I118" s="412"/>
      <c r="J118" s="359" t="s">
        <v>87</v>
      </c>
      <c r="K118" s="360"/>
      <c r="L118" s="360"/>
      <c r="M118" s="360"/>
      <c r="N118" s="360"/>
      <c r="O118" s="360"/>
      <c r="P118" s="360"/>
      <c r="Q118" s="361"/>
    </row>
    <row r="119" spans="1:18" ht="16.149999999999999" customHeight="1" x14ac:dyDescent="0.3">
      <c r="A119" s="381" t="s">
        <v>98</v>
      </c>
      <c r="B119" s="413" t="s">
        <v>89</v>
      </c>
      <c r="C119" s="414"/>
      <c r="D119" s="383" t="s">
        <v>101</v>
      </c>
      <c r="E119" s="383" t="s">
        <v>3</v>
      </c>
      <c r="F119" s="383" t="s">
        <v>7</v>
      </c>
      <c r="G119" s="383" t="s">
        <v>8</v>
      </c>
      <c r="H119" s="383"/>
      <c r="I119" s="410"/>
      <c r="J119" s="393" t="s">
        <v>88</v>
      </c>
      <c r="K119" s="413" t="s">
        <v>89</v>
      </c>
      <c r="L119" s="427"/>
      <c r="M119" s="427"/>
      <c r="N119" s="414"/>
      <c r="O119" s="355" t="s">
        <v>91</v>
      </c>
      <c r="P119" s="355" t="s">
        <v>92</v>
      </c>
      <c r="Q119" s="357" t="s">
        <v>90</v>
      </c>
    </row>
    <row r="120" spans="1:18" ht="16.149999999999999" customHeight="1" thickBot="1" x14ac:dyDescent="0.35">
      <c r="A120" s="382"/>
      <c r="B120" s="415"/>
      <c r="C120" s="416"/>
      <c r="D120" s="384"/>
      <c r="E120" s="384"/>
      <c r="F120" s="384"/>
      <c r="G120" s="221" t="s">
        <v>51</v>
      </c>
      <c r="H120" s="221" t="s">
        <v>52</v>
      </c>
      <c r="I120" s="256" t="s">
        <v>53</v>
      </c>
      <c r="J120" s="394"/>
      <c r="K120" s="415"/>
      <c r="L120" s="428"/>
      <c r="M120" s="428"/>
      <c r="N120" s="416"/>
      <c r="O120" s="356"/>
      <c r="P120" s="356"/>
      <c r="Q120" s="358"/>
    </row>
    <row r="121" spans="1:18" ht="16.149999999999999" customHeight="1" x14ac:dyDescent="0.3">
      <c r="A121" s="218">
        <v>1</v>
      </c>
      <c r="B121" s="401" t="s">
        <v>44</v>
      </c>
      <c r="C121" s="402"/>
      <c r="D121" s="219"/>
      <c r="E121" s="219">
        <v>1</v>
      </c>
      <c r="F121" s="219"/>
      <c r="G121" s="219"/>
      <c r="H121" s="219"/>
      <c r="I121" s="257"/>
      <c r="J121" s="264">
        <v>1</v>
      </c>
      <c r="K121" s="352" t="s">
        <v>93</v>
      </c>
      <c r="L121" s="353"/>
      <c r="M121" s="353"/>
      <c r="N121" s="354"/>
      <c r="O121" s="265"/>
      <c r="P121" s="265">
        <v>1</v>
      </c>
      <c r="Q121" s="266"/>
    </row>
    <row r="122" spans="1:18" ht="16.149999999999999" customHeight="1" thickBot="1" x14ac:dyDescent="0.35">
      <c r="A122" s="124">
        <v>2</v>
      </c>
      <c r="B122" s="349" t="s">
        <v>46</v>
      </c>
      <c r="C122" s="351"/>
      <c r="D122" s="50"/>
      <c r="E122" s="50">
        <v>1</v>
      </c>
      <c r="F122" s="50"/>
      <c r="G122" s="50"/>
      <c r="H122" s="50"/>
      <c r="I122" s="267"/>
      <c r="J122" s="49">
        <v>2</v>
      </c>
      <c r="K122" s="349" t="s">
        <v>94</v>
      </c>
      <c r="L122" s="350"/>
      <c r="M122" s="350"/>
      <c r="N122" s="351"/>
      <c r="O122" s="262">
        <v>1</v>
      </c>
      <c r="P122" s="262"/>
      <c r="Q122" s="263"/>
    </row>
    <row r="123" spans="1:18" ht="12" thickBot="1" x14ac:dyDescent="0.35">
      <c r="A123" s="275"/>
      <c r="B123" s="275"/>
      <c r="C123" s="275"/>
      <c r="D123" s="275"/>
      <c r="E123" s="275"/>
      <c r="F123" s="275"/>
      <c r="G123" s="275"/>
      <c r="H123" s="275"/>
      <c r="I123" s="275"/>
    </row>
    <row r="124" spans="1:18" ht="17.25" customHeight="1" thickBot="1" x14ac:dyDescent="0.35">
      <c r="A124" s="406" t="s">
        <v>97</v>
      </c>
      <c r="B124" s="407"/>
      <c r="C124" s="407"/>
      <c r="D124" s="407"/>
      <c r="E124" s="407"/>
      <c r="F124" s="408"/>
      <c r="G124" s="276"/>
      <c r="H124" s="424" t="s">
        <v>106</v>
      </c>
      <c r="I124" s="425"/>
      <c r="J124" s="425"/>
      <c r="K124" s="425"/>
      <c r="L124" s="425"/>
      <c r="M124" s="425"/>
      <c r="N124" s="425"/>
      <c r="O124" s="425"/>
      <c r="P124" s="425"/>
      <c r="Q124" s="426"/>
    </row>
    <row r="125" spans="1:18" ht="17.25" customHeight="1" thickBot="1" x14ac:dyDescent="0.35">
      <c r="A125" s="277" t="s">
        <v>99</v>
      </c>
      <c r="B125" s="278" t="s">
        <v>100</v>
      </c>
      <c r="C125" s="278" t="s">
        <v>102</v>
      </c>
      <c r="D125" s="278" t="s">
        <v>103</v>
      </c>
      <c r="E125" s="278" t="s">
        <v>104</v>
      </c>
      <c r="F125" s="279" t="s">
        <v>105</v>
      </c>
      <c r="G125" s="276"/>
      <c r="H125" s="283"/>
      <c r="I125" s="282"/>
      <c r="J125" s="282"/>
      <c r="K125" s="282"/>
      <c r="L125" s="282"/>
      <c r="M125" s="282"/>
      <c r="N125" s="282"/>
      <c r="O125" s="282"/>
      <c r="P125" s="282"/>
      <c r="Q125" s="284"/>
    </row>
    <row r="126" spans="1:18" ht="12.75" customHeight="1" x14ac:dyDescent="0.3">
      <c r="A126" s="98">
        <v>1</v>
      </c>
      <c r="B126" s="403" t="s">
        <v>96</v>
      </c>
      <c r="C126" s="155">
        <v>1</v>
      </c>
      <c r="D126" s="155">
        <v>1</v>
      </c>
      <c r="E126" s="155"/>
      <c r="F126" s="156"/>
      <c r="G126" s="2"/>
      <c r="H126" s="283"/>
      <c r="I126" s="282"/>
      <c r="J126" s="282"/>
      <c r="K126" s="282"/>
      <c r="L126" s="282"/>
      <c r="M126" s="282"/>
      <c r="N126" s="282"/>
      <c r="O126" s="282"/>
      <c r="P126" s="282"/>
      <c r="Q126" s="284"/>
    </row>
    <row r="127" spans="1:18" ht="16.5" customHeight="1" x14ac:dyDescent="0.3">
      <c r="A127" s="108">
        <v>2</v>
      </c>
      <c r="B127" s="404"/>
      <c r="C127" s="164">
        <v>2</v>
      </c>
      <c r="D127" s="164">
        <v>1</v>
      </c>
      <c r="E127" s="164"/>
      <c r="F127" s="165"/>
      <c r="G127" s="2"/>
      <c r="H127" s="283"/>
      <c r="I127" s="282"/>
      <c r="J127" s="282"/>
      <c r="K127" s="282"/>
      <c r="L127" s="282"/>
      <c r="M127" s="282"/>
      <c r="N127" s="282"/>
      <c r="O127" s="282"/>
      <c r="P127" s="282"/>
      <c r="Q127" s="284"/>
    </row>
    <row r="128" spans="1:18" ht="16.5" customHeight="1" x14ac:dyDescent="0.3">
      <c r="A128" s="108">
        <v>3</v>
      </c>
      <c r="B128" s="404"/>
      <c r="C128" s="164">
        <v>3</v>
      </c>
      <c r="D128" s="164">
        <v>1</v>
      </c>
      <c r="E128" s="164"/>
      <c r="F128" s="165"/>
      <c r="G128" s="2"/>
      <c r="H128" s="283"/>
      <c r="I128" s="282"/>
      <c r="J128" s="282"/>
      <c r="K128" s="282"/>
      <c r="L128" s="282"/>
      <c r="M128" s="282"/>
      <c r="N128" s="282"/>
      <c r="O128" s="282"/>
      <c r="P128" s="282"/>
      <c r="Q128" s="284"/>
    </row>
    <row r="129" spans="1:17" ht="16.5" customHeight="1" x14ac:dyDescent="0.3">
      <c r="A129" s="108">
        <v>4</v>
      </c>
      <c r="B129" s="404"/>
      <c r="C129" s="164" t="s">
        <v>197</v>
      </c>
      <c r="D129" s="164">
        <v>1</v>
      </c>
      <c r="E129" s="164"/>
      <c r="F129" s="165"/>
      <c r="G129" s="2"/>
      <c r="H129" s="283"/>
      <c r="I129" s="282"/>
      <c r="J129" s="282"/>
      <c r="K129" s="282"/>
      <c r="L129" s="282"/>
      <c r="M129" s="282"/>
      <c r="N129" s="282"/>
      <c r="O129" s="282"/>
      <c r="P129" s="282"/>
      <c r="Q129" s="284"/>
    </row>
    <row r="130" spans="1:17" ht="16.5" customHeight="1" x14ac:dyDescent="0.3">
      <c r="A130" s="108">
        <v>5</v>
      </c>
      <c r="B130" s="404"/>
      <c r="C130" s="164"/>
      <c r="D130" s="164"/>
      <c r="E130" s="164"/>
      <c r="F130" s="165"/>
      <c r="G130" s="2"/>
      <c r="H130" s="283"/>
      <c r="I130" s="282"/>
      <c r="J130" s="282"/>
      <c r="K130" s="282"/>
      <c r="L130" s="282"/>
      <c r="M130" s="282"/>
      <c r="N130" s="282"/>
      <c r="O130" s="282"/>
      <c r="P130" s="282"/>
      <c r="Q130" s="284"/>
    </row>
    <row r="131" spans="1:17" ht="16.5" customHeight="1" x14ac:dyDescent="0.3">
      <c r="A131" s="108">
        <v>6</v>
      </c>
      <c r="B131" s="404"/>
      <c r="C131" s="164"/>
      <c r="D131" s="164"/>
      <c r="E131" s="164"/>
      <c r="F131" s="165"/>
      <c r="G131" s="2"/>
      <c r="H131" s="283"/>
      <c r="I131" s="282"/>
      <c r="J131" s="282"/>
      <c r="K131" s="282"/>
      <c r="L131" s="282"/>
      <c r="M131" s="282"/>
      <c r="N131" s="282"/>
      <c r="O131" s="282"/>
      <c r="P131" s="282"/>
      <c r="Q131" s="284"/>
    </row>
    <row r="132" spans="1:17" ht="16.5" customHeight="1" x14ac:dyDescent="0.3">
      <c r="A132" s="108">
        <v>7</v>
      </c>
      <c r="B132" s="404"/>
      <c r="C132" s="164"/>
      <c r="D132" s="164"/>
      <c r="E132" s="164"/>
      <c r="F132" s="165"/>
      <c r="G132" s="2"/>
      <c r="H132" s="283"/>
      <c r="I132" s="282"/>
      <c r="J132" s="282"/>
      <c r="K132" s="282"/>
      <c r="L132" s="282"/>
      <c r="M132" s="282"/>
      <c r="N132" s="282"/>
      <c r="O132" s="282"/>
      <c r="P132" s="282"/>
      <c r="Q132" s="284"/>
    </row>
    <row r="133" spans="1:17" ht="16.5" customHeight="1" x14ac:dyDescent="0.3">
      <c r="A133" s="108">
        <v>8</v>
      </c>
      <c r="B133" s="404"/>
      <c r="C133" s="164"/>
      <c r="D133" s="164"/>
      <c r="E133" s="164"/>
      <c r="F133" s="165"/>
      <c r="G133" s="2"/>
      <c r="H133" s="283"/>
      <c r="I133" s="282"/>
      <c r="J133" s="282"/>
      <c r="K133" s="282"/>
      <c r="L133" s="282"/>
      <c r="M133" s="282"/>
      <c r="N133" s="282"/>
      <c r="O133" s="282"/>
      <c r="P133" s="282"/>
      <c r="Q133" s="284"/>
    </row>
    <row r="134" spans="1:17" ht="16.5" customHeight="1" x14ac:dyDescent="0.3">
      <c r="A134" s="108">
        <v>9</v>
      </c>
      <c r="B134" s="404"/>
      <c r="C134" s="164"/>
      <c r="D134" s="164"/>
      <c r="E134" s="164"/>
      <c r="F134" s="165"/>
      <c r="G134" s="2"/>
      <c r="H134" s="283"/>
      <c r="I134" s="282"/>
      <c r="J134" s="282"/>
      <c r="K134" s="282"/>
      <c r="L134" s="282"/>
      <c r="M134" s="282"/>
      <c r="N134" s="282"/>
      <c r="O134" s="282"/>
      <c r="P134" s="282"/>
      <c r="Q134" s="284"/>
    </row>
    <row r="135" spans="1:17" ht="17.25" customHeight="1" thickBot="1" x14ac:dyDescent="0.35">
      <c r="A135" s="119">
        <v>10</v>
      </c>
      <c r="B135" s="405"/>
      <c r="C135" s="173"/>
      <c r="D135" s="173"/>
      <c r="E135" s="173"/>
      <c r="F135" s="174"/>
      <c r="G135" s="2"/>
      <c r="H135" s="283"/>
      <c r="I135" s="282"/>
      <c r="J135" s="282"/>
      <c r="K135" s="282"/>
      <c r="L135" s="282"/>
      <c r="M135" s="282"/>
      <c r="N135" s="282"/>
      <c r="O135" s="282"/>
      <c r="P135" s="282"/>
      <c r="Q135" s="284"/>
    </row>
    <row r="136" spans="1:17" ht="16.5" customHeight="1" x14ac:dyDescent="0.3">
      <c r="A136" s="397" t="s">
        <v>4</v>
      </c>
      <c r="B136" s="398"/>
      <c r="C136" s="280">
        <f>SUM(D136:F136)</f>
        <v>4</v>
      </c>
      <c r="D136" s="280">
        <f>SUM(D126:D135)</f>
        <v>4</v>
      </c>
      <c r="E136" s="280">
        <f t="shared" ref="E136:F136" si="2">SUM(E126:E135)</f>
        <v>0</v>
      </c>
      <c r="F136" s="281">
        <f t="shared" si="2"/>
        <v>0</v>
      </c>
      <c r="G136" s="2"/>
      <c r="H136" s="283"/>
      <c r="I136" s="282"/>
      <c r="J136" s="282"/>
      <c r="K136" s="282"/>
      <c r="L136" s="282"/>
      <c r="M136" s="282"/>
      <c r="N136" s="282"/>
      <c r="O136" s="282"/>
      <c r="P136" s="282"/>
      <c r="Q136" s="284"/>
    </row>
    <row r="137" spans="1:17" ht="17.25" customHeight="1" thickBot="1" x14ac:dyDescent="0.35">
      <c r="A137" s="399"/>
      <c r="B137" s="400"/>
      <c r="C137" s="215"/>
      <c r="D137" s="212">
        <f>D136/C136</f>
        <v>1</v>
      </c>
      <c r="E137" s="212">
        <f>E136/C136</f>
        <v>0</v>
      </c>
      <c r="F137" s="213">
        <f>F136/C136</f>
        <v>0</v>
      </c>
      <c r="G137" s="2"/>
      <c r="H137" s="285"/>
      <c r="I137" s="286"/>
      <c r="J137" s="286"/>
      <c r="K137" s="286"/>
      <c r="L137" s="286"/>
      <c r="M137" s="286"/>
      <c r="N137" s="286"/>
      <c r="O137" s="286"/>
      <c r="P137" s="286"/>
      <c r="Q137" s="287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2021-10-25T02:46:37Z</dcterms:modified>
</cp:coreProperties>
</file>